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G22" s="1"/>
  <c r="F24"/>
  <c r="G24" s="1"/>
  <c r="F23"/>
  <c r="G23" s="1"/>
  <c r="F17"/>
  <c r="F16"/>
  <c r="G16" s="1"/>
  <c r="F15"/>
  <c r="G15" s="1"/>
  <c r="F7"/>
  <c r="G7" s="1"/>
  <c r="F19"/>
  <c r="G19" s="1"/>
  <c r="F8"/>
  <c r="G8" s="1"/>
  <c r="F6"/>
  <c r="G6" s="1"/>
  <c r="F20"/>
  <c r="G20" s="1"/>
  <c r="F12"/>
  <c r="G12" s="1"/>
  <c r="F5"/>
  <c r="G5" s="1"/>
  <c r="F26"/>
  <c r="G26" s="1"/>
  <c r="F18"/>
  <c r="G18" s="1"/>
  <c r="F14"/>
  <c r="G14" s="1"/>
  <c r="F11"/>
  <c r="G11" s="1"/>
  <c r="F21"/>
  <c r="G21" s="1"/>
  <c r="E27"/>
  <c r="F25"/>
  <c r="G25" s="1"/>
  <c r="F13"/>
  <c r="G13" s="1"/>
  <c r="F10"/>
  <c r="G10" s="1"/>
  <c r="F9"/>
  <c r="G9" s="1"/>
  <c r="F4"/>
  <c r="G4" s="1"/>
  <c r="G17" l="1"/>
  <c r="F27"/>
  <c r="G27"/>
</calcChain>
</file>

<file path=xl/sharedStrings.xml><?xml version="1.0" encoding="utf-8"?>
<sst xmlns="http://schemas.openxmlformats.org/spreadsheetml/2006/main" count="65" uniqueCount="55">
  <si>
    <t>№/№</t>
  </si>
  <si>
    <t>наименование расходов</t>
  </si>
  <si>
    <t>период</t>
  </si>
  <si>
    <t>опрессовка отопления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</si>
  <si>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</si>
  <si>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</si>
  <si>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</si>
  <si>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</si>
  <si>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</si>
  <si>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</si>
  <si>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</si>
  <si>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</si>
  <si>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октябрь</t>
  </si>
  <si>
    <t>май</t>
  </si>
  <si>
    <t>декабрь</t>
  </si>
  <si>
    <t>ноябрь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</si>
  <si>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</si>
  <si>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</si>
  <si>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</si>
  <si>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</si>
  <si>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июнь</t>
  </si>
  <si>
    <t>уборка лестничничных клеток</t>
  </si>
  <si>
    <t>обслуживание коллект.антенны</t>
  </si>
  <si>
    <t xml:space="preserve">январь </t>
  </si>
  <si>
    <t>Долг за жильцами на 01.01.2015г - 164631,30 руб.</t>
  </si>
  <si>
    <t xml:space="preserve">ООО УК "Уют": Перечень затрат на МКД по ул.Рабочая,2г за 2015 год </t>
  </si>
  <si>
    <t xml:space="preserve">апрель </t>
  </si>
  <si>
    <t>ремонт желобов</t>
  </si>
  <si>
    <t>установка водомера с прокл.труб</t>
  </si>
  <si>
    <t>август</t>
  </si>
  <si>
    <t>ремонт кровли ООО "Скат-Ейск"</t>
  </si>
  <si>
    <t>утепление вход.двери 1 под</t>
  </si>
  <si>
    <t>покос травы</t>
  </si>
  <si>
    <t>июль, сент.</t>
  </si>
  <si>
    <t>хоз.товары на уборку прид.террит.</t>
  </si>
  <si>
    <t>март</t>
  </si>
  <si>
    <t>песок с доставкой</t>
  </si>
  <si>
    <t>замена кровли лаза выхода на чердак</t>
  </si>
  <si>
    <t>март, апрель</t>
  </si>
  <si>
    <t>ремонт водосточных труб</t>
  </si>
  <si>
    <t>апрель</t>
  </si>
  <si>
    <t>чистка фильтров в ТУ ЦО</t>
  </si>
  <si>
    <t>февраль</t>
  </si>
  <si>
    <t>ремонт входной двери</t>
  </si>
  <si>
    <t>ремонт лаза выхода на кровлю</t>
  </si>
  <si>
    <t>лабораторные испыт.эл.оборудован.</t>
  </si>
  <si>
    <t>поверка и ремонт манометров</t>
  </si>
  <si>
    <t>Накопление на лицевом счете дома на 01.01.2015г-67869,53 руб.</t>
  </si>
  <si>
    <t>Получено от собственников и предприятий за 2015 год - 348215,74 руб.( в т.ч.комп.-300 руб.)</t>
  </si>
  <si>
    <t>экономист                                                    Е.И.Плешнева</t>
  </si>
  <si>
    <t>услуги по управлению домом</t>
  </si>
  <si>
    <t>в руб. за год</t>
  </si>
  <si>
    <t>Начислено за техническое обслуживание дома за 2015 год - 360791,35 руб.</t>
  </si>
  <si>
    <t>Долг за жильцами на 01.01.2016г - 177206,91 руб.</t>
  </si>
  <si>
    <t>Накопление на лицевом счете дома на 01.01.2016г - 132583,07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</si>
</sst>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9" workbookViewId="0">
      <selection activeCell="J24" sqref="J24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25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1" t="s">
        <v>11</v>
      </c>
      <c r="G2" s="8" t="s">
        <v>9</v>
      </c>
    </row>
    <row r="3" spans="1:7">
      <c r="B3" s="9"/>
      <c r="C3" s="9"/>
      <c r="D3" s="9"/>
      <c r="E3" s="9" t="s">
        <v>51</v>
      </c>
      <c r="F3" s="11" t="s">
        <v>10</v>
      </c>
      <c r="G3" s="8" t="s">
        <v>10</v>
      </c>
    </row>
    <row r="4" spans="1:7">
      <c r="A4">
        <v>2979.7</v>
      </c>
      <c r="B4" s="4">
        <v>1</v>
      </c>
      <c r="C4" s="3" t="s">
        <v>3</v>
      </c>
      <c r="D4" s="3" t="s">
        <v>12</v>
      </c>
      <c r="E4" s="4">
        <v>25098</v>
      </c>
      <c r="F4" s="5">
        <f>E4/A4</f>
        <v>8.4229956035842548</v>
      </c>
      <c r="G4" s="5">
        <f t="shared" ref="G4:G26" si="0">F4/12</f>
        <v>0.7019163002986879</v>
      </c>
    </row>
    <row r="5" spans="1:7">
      <c r="B5" s="4">
        <v>2</v>
      </c>
      <c r="C5" s="3" t="s">
        <v>37</v>
      </c>
      <c r="D5" s="3" t="s">
        <v>38</v>
      </c>
      <c r="E5" s="4">
        <v>5516.6</v>
      </c>
      <c r="F5" s="5">
        <f>E5/A4</f>
        <v>1.8513944356814447</v>
      </c>
      <c r="G5" s="5">
        <f>F5/12</f>
        <v>0.15428286964012039</v>
      </c>
    </row>
    <row r="6" spans="1:7">
      <c r="B6" s="4">
        <v>3</v>
      </c>
      <c r="C6" s="3" t="s">
        <v>18</v>
      </c>
      <c r="D6" s="3" t="s">
        <v>20</v>
      </c>
      <c r="E6" s="4">
        <v>413.56</v>
      </c>
      <c r="F6" s="5">
        <f>E6/A4</f>
        <v>0.13879249588884787</v>
      </c>
      <c r="G6" s="5">
        <f>F6/12</f>
        <v>1.1566041324070657E-2</v>
      </c>
    </row>
    <row r="7" spans="1:7">
      <c r="B7" s="4">
        <v>4</v>
      </c>
      <c r="C7" s="3" t="s">
        <v>45</v>
      </c>
      <c r="D7" s="3" t="s">
        <v>15</v>
      </c>
      <c r="E7" s="4">
        <v>5308</v>
      </c>
      <c r="F7" s="5">
        <f>E7/A4</f>
        <v>1.7813873879920799</v>
      </c>
      <c r="G7" s="5">
        <f>F7/12</f>
        <v>0.14844894899934</v>
      </c>
    </row>
    <row r="8" spans="1:7">
      <c r="B8" s="4">
        <v>5</v>
      </c>
      <c r="C8" s="3" t="s">
        <v>19</v>
      </c>
      <c r="D8" s="3" t="s">
        <v>4</v>
      </c>
      <c r="E8" s="4">
        <v>2364</v>
      </c>
      <c r="F8" s="5">
        <f>E8/A4</f>
        <v>0.79336845991207172</v>
      </c>
      <c r="G8" s="5">
        <f>F8/12</f>
        <v>6.6114038326005972E-2</v>
      </c>
    </row>
    <row r="9" spans="1:7">
      <c r="B9" s="4">
        <v>6</v>
      </c>
      <c r="C9" s="3" t="s">
        <v>30</v>
      </c>
      <c r="D9" s="3" t="s">
        <v>15</v>
      </c>
      <c r="E9" s="4">
        <v>12271.9</v>
      </c>
      <c r="F9" s="5">
        <f>E9/A4</f>
        <v>4.1185018626036181</v>
      </c>
      <c r="G9" s="7">
        <f t="shared" si="0"/>
        <v>0.3432084885503015</v>
      </c>
    </row>
    <row r="10" spans="1:7">
      <c r="B10" s="4">
        <v>7</v>
      </c>
      <c r="C10" s="3" t="s">
        <v>31</v>
      </c>
      <c r="D10" s="3" t="s">
        <v>14</v>
      </c>
      <c r="E10" s="4">
        <v>271</v>
      </c>
      <c r="F10" s="5">
        <f>E10/A4</f>
        <v>9.0948753230190971E-2</v>
      </c>
      <c r="G10" s="7">
        <f t="shared" si="0"/>
        <v>7.5790627691825806E-3</v>
      </c>
    </row>
    <row r="11" spans="1:7">
      <c r="B11" s="4">
        <v>8</v>
      </c>
      <c r="C11" s="3" t="s">
        <v>32</v>
      </c>
      <c r="D11" s="3" t="s">
        <v>33</v>
      </c>
      <c r="E11" s="4">
        <v>2844.2</v>
      </c>
      <c r="F11" s="5">
        <f>E11/A4</f>
        <v>0.95452562338490454</v>
      </c>
      <c r="G11" s="7">
        <f t="shared" si="0"/>
        <v>7.9543801948742041E-2</v>
      </c>
    </row>
    <row r="12" spans="1:7">
      <c r="B12" s="4">
        <v>9</v>
      </c>
      <c r="C12" s="3" t="s">
        <v>39</v>
      </c>
      <c r="D12" s="3" t="s">
        <v>40</v>
      </c>
      <c r="E12" s="4">
        <v>2200</v>
      </c>
      <c r="F12" s="5">
        <f>E12/A4</f>
        <v>0.73832936201631039</v>
      </c>
      <c r="G12" s="7">
        <f>F12/12</f>
        <v>6.152744683469253E-2</v>
      </c>
    </row>
    <row r="13" spans="1:7">
      <c r="B13" s="4">
        <v>10</v>
      </c>
      <c r="C13" s="3" t="s">
        <v>44</v>
      </c>
      <c r="D13" s="3" t="s">
        <v>26</v>
      </c>
      <c r="E13" s="4">
        <v>2681</v>
      </c>
      <c r="F13" s="5">
        <f>E13/A4</f>
        <v>0.89975500889351279</v>
      </c>
      <c r="G13" s="7">
        <f t="shared" si="0"/>
        <v>7.4979584074459399E-2</v>
      </c>
    </row>
    <row r="14" spans="1:7">
      <c r="B14" s="4">
        <v>11</v>
      </c>
      <c r="C14" s="3" t="s">
        <v>27</v>
      </c>
      <c r="D14" s="10" t="s">
        <v>12</v>
      </c>
      <c r="E14" s="4">
        <v>1007</v>
      </c>
      <c r="F14" s="5">
        <f>E14/A4</f>
        <v>0.33795348525019298</v>
      </c>
      <c r="G14" s="7">
        <f t="shared" si="0"/>
        <v>2.8162790437516082E-2</v>
      </c>
    </row>
    <row r="15" spans="1:7">
      <c r="B15" s="4">
        <v>12</v>
      </c>
      <c r="C15" s="3" t="s">
        <v>22</v>
      </c>
      <c r="D15" s="10" t="s">
        <v>4</v>
      </c>
      <c r="E15" s="4">
        <v>2550</v>
      </c>
      <c r="F15" s="5">
        <f>E15/A4</f>
        <v>0.85579085142799616</v>
      </c>
      <c r="G15" s="7">
        <f t="shared" ref="G15:G16" si="1">F15/12</f>
        <v>7.1315904285666351E-2</v>
      </c>
    </row>
    <row r="16" spans="1:7">
      <c r="B16" s="4">
        <v>13</v>
      </c>
      <c r="C16" s="3" t="s">
        <v>28</v>
      </c>
      <c r="D16" s="10" t="s">
        <v>29</v>
      </c>
      <c r="E16" s="4">
        <v>1865.5</v>
      </c>
      <c r="F16" s="5">
        <f>E16/A4</f>
        <v>0.62606973856428505</v>
      </c>
      <c r="G16" s="7">
        <f t="shared" si="1"/>
        <v>5.2172478213690421E-2</v>
      </c>
    </row>
    <row r="17" spans="1:7">
      <c r="B17" s="3">
        <v>14</v>
      </c>
      <c r="C17" s="3" t="s">
        <v>34</v>
      </c>
      <c r="D17" s="10" t="s">
        <v>35</v>
      </c>
      <c r="E17" s="4">
        <v>152.5</v>
      </c>
      <c r="F17" s="5">
        <f>E17/A4</f>
        <v>5.1179648957948791E-2</v>
      </c>
      <c r="G17" s="7">
        <f>F17/G18</f>
        <v>2.0890410958904111</v>
      </c>
    </row>
    <row r="18" spans="1:7">
      <c r="B18" s="3">
        <v>15</v>
      </c>
      <c r="C18" s="3" t="s">
        <v>36</v>
      </c>
      <c r="D18" s="10" t="s">
        <v>23</v>
      </c>
      <c r="E18" s="4">
        <v>876</v>
      </c>
      <c r="F18" s="5">
        <f>E18/A4</f>
        <v>0.29398932778467635</v>
      </c>
      <c r="G18" s="7">
        <f t="shared" si="0"/>
        <v>2.4499110648723028E-2</v>
      </c>
    </row>
    <row r="19" spans="1:7">
      <c r="B19" s="3">
        <v>16</v>
      </c>
      <c r="C19" s="3" t="s">
        <v>21</v>
      </c>
      <c r="D19" s="10" t="s">
        <v>4</v>
      </c>
      <c r="E19" s="4">
        <v>41378.9</v>
      </c>
      <c r="F19" s="5">
        <f>E19/A4</f>
        <v>13.886934926334867</v>
      </c>
      <c r="G19" s="7">
        <f>F19/12</f>
        <v>1.1572445771945723</v>
      </c>
    </row>
    <row r="20" spans="1:7">
      <c r="B20" s="3">
        <v>17</v>
      </c>
      <c r="C20" s="3" t="s">
        <v>17</v>
      </c>
      <c r="D20" s="10" t="s">
        <v>4</v>
      </c>
      <c r="E20" s="4">
        <v>41378.9</v>
      </c>
      <c r="F20" s="5">
        <f>E20/A4</f>
        <v>13.886934926334867</v>
      </c>
      <c r="G20" s="7">
        <f>F20/12</f>
        <v>1.1572445771945723</v>
      </c>
    </row>
    <row r="21" spans="1:7">
      <c r="B21" s="4">
        <v>18</v>
      </c>
      <c r="C21" s="3" t="s">
        <v>16</v>
      </c>
      <c r="D21" s="3" t="s">
        <v>4</v>
      </c>
      <c r="E21" s="4">
        <v>45661.11</v>
      </c>
      <c r="F21" s="5">
        <f>E21/A4</f>
        <v>15.324062825116624</v>
      </c>
      <c r="G21" s="7">
        <f t="shared" si="0"/>
        <v>1.2770052354263852</v>
      </c>
    </row>
    <row r="22" spans="1:7">
      <c r="B22" s="4">
        <v>19</v>
      </c>
      <c r="C22" s="3" t="s">
        <v>43</v>
      </c>
      <c r="D22" s="3" t="s">
        <v>23</v>
      </c>
      <c r="E22" s="4">
        <v>70</v>
      </c>
      <c r="F22" s="5">
        <f>E22/A4</f>
        <v>2.349229788233715E-2</v>
      </c>
      <c r="G22" s="7">
        <f>F22/12</f>
        <v>1.9576914901947625E-3</v>
      </c>
    </row>
    <row r="23" spans="1:7">
      <c r="B23" s="4">
        <v>20</v>
      </c>
      <c r="C23" s="3" t="s">
        <v>46</v>
      </c>
      <c r="D23" s="3" t="s">
        <v>13</v>
      </c>
      <c r="E23" s="4">
        <v>297.36</v>
      </c>
      <c r="F23" s="5">
        <f>E23/A4</f>
        <v>9.9795281404168212E-2</v>
      </c>
      <c r="G23" s="7">
        <f>F23/12</f>
        <v>8.3162734503473505E-3</v>
      </c>
    </row>
    <row r="24" spans="1:7">
      <c r="B24" s="4">
        <v>21</v>
      </c>
      <c r="C24" s="3" t="s">
        <v>41</v>
      </c>
      <c r="D24" s="3" t="s">
        <v>42</v>
      </c>
      <c r="E24" s="4">
        <v>690</v>
      </c>
      <c r="F24" s="5">
        <f>E24/A4</f>
        <v>0.23156693626875191</v>
      </c>
      <c r="G24" s="7">
        <f>F24/12</f>
        <v>1.9297244689062659E-2</v>
      </c>
    </row>
    <row r="25" spans="1:7">
      <c r="B25" s="4">
        <v>22</v>
      </c>
      <c r="C25" s="4" t="s">
        <v>50</v>
      </c>
      <c r="D25" s="4" t="s">
        <v>4</v>
      </c>
      <c r="E25" s="4">
        <v>78698.399999999994</v>
      </c>
      <c r="F25" s="5">
        <f>E25/A4</f>
        <v>26.411517938047453</v>
      </c>
      <c r="G25" s="7">
        <f t="shared" si="0"/>
        <v>2.2009598281706211</v>
      </c>
    </row>
    <row r="26" spans="1:7">
      <c r="B26" s="4">
        <v>23</v>
      </c>
      <c r="C26" s="4" t="s">
        <v>5</v>
      </c>
      <c r="D26" s="4" t="s">
        <v>4</v>
      </c>
      <c r="E26" s="4">
        <v>10877.94</v>
      </c>
      <c r="F26" s="5">
        <f>E26/A4</f>
        <v>3.6506829546598656</v>
      </c>
      <c r="G26" s="7">
        <f t="shared" si="0"/>
        <v>0.3042235795549888</v>
      </c>
    </row>
    <row r="27" spans="1:7">
      <c r="C27" s="1" t="s">
        <v>6</v>
      </c>
      <c r="D27" s="1"/>
      <c r="E27" s="1">
        <f>SUM(E4:E26)</f>
        <v>284471.86999999994</v>
      </c>
      <c r="F27" s="6">
        <f>SUM(F4:F26)</f>
        <v>95.469970131221274</v>
      </c>
      <c r="G27" s="6">
        <f>SUM(G4:G26)</f>
        <v>10.040606969412355</v>
      </c>
    </row>
    <row r="28" spans="1:7">
      <c r="C28" s="1"/>
      <c r="D28" s="1"/>
      <c r="E28" s="1"/>
      <c r="F28" s="6"/>
      <c r="G28" s="6"/>
    </row>
    <row r="29" spans="1:7">
      <c r="A29">
        <v>1</v>
      </c>
      <c r="B29" t="s">
        <v>47</v>
      </c>
    </row>
    <row r="30" spans="1:7">
      <c r="A30">
        <v>2</v>
      </c>
      <c r="B30" t="s">
        <v>24</v>
      </c>
    </row>
    <row r="31" spans="1:7">
      <c r="A31">
        <v>3</v>
      </c>
      <c r="B31" t="s">
        <v>52</v>
      </c>
    </row>
    <row r="32" spans="1:7">
      <c r="A32">
        <v>4</v>
      </c>
      <c r="B32" t="s">
        <v>48</v>
      </c>
    </row>
    <row r="33" spans="1:3">
      <c r="A33">
        <v>5</v>
      </c>
      <c r="B33" t="s">
        <v>53</v>
      </c>
    </row>
    <row r="34" spans="1:3">
      <c r="A34">
        <v>6</v>
      </c>
      <c r="B34" t="s">
        <v>54</v>
      </c>
    </row>
    <row r="36" spans="1:3">
      <c r="B36" s="2"/>
      <c r="C36" s="2"/>
    </row>
    <row r="37" spans="1:3">
      <c r="B37" t="s">
        <v>49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2016-03-29T07:37:17Z</dcterms:modified>
</cp:coreProperties>
</file>